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766\"/>
    </mc:Choice>
  </mc:AlternateContent>
  <xr:revisionPtr revIDLastSave="0" documentId="13_ncr:1_{8ECE35C9-CD80-4950-AE7C-203F918D8DCE}"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<sst xmlns="http://schemas.openxmlformats.org/spreadsheetml/2006/main" count="1237" uniqueCount="846">
  <si>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</si>
  <si>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</si>
  <si>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</si>
  <si>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</si>
  <si>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</si>
  <si>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</si>
  <si>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</si>
  <si>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</si>
  <si>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</si>
  <si>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</si>
  <si>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</si>
  <si>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</si>
  <si>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</si>
  <si>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</si>
  <si>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</si>
  <si>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</si>
  <si>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</si>
  <si>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</si>
  <si>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</si>
  <si>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</si>
  <si>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</si>
  <si>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</si>
  <si>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</si>
  <si>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</si>
  <si>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</si>
  <si>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</si>
  <si>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</si>
  <si>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</si>
  <si>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</si>
  <si>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</si>
  <si>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</si>
  <si>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</si>
  <si>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</si>
  <si>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</si>
  <si>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</si>
  <si>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</si>
  <si>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</si>
  <si>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</si>
  <si>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</si>
  <si>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</si>
  <si>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</si>
  <si>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</si>
  <si>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</si>
  <si>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</si>
  <si>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</si>
  <si>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</si>
  <si>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</si>
  <si>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</si>
  <si>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</si>
  <si>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</si>
  <si>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</si>
  <si>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</si>
  <si>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</si>
  <si>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</si>
  <si>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</si>
  <si>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</si>
  <si>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</si>
  <si>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</si>
  <si>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</si>
  <si>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</si>
  <si>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</si>
  <si>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</si>
  <si>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</si>
  <si>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</si>
  <si>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</si>
  <si>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</si>
  <si>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</si>
  <si>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</si>
  <si>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</si>
  <si>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</si>
  <si>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</si>
  <si>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</si>
  <si>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</si>
  <si>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</si>
  <si>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</si>
  <si>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</si>
  <si>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</si>
  <si>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</si>
  <si>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</si>
  <si>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</si>
  <si>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</si>
  <si>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</si>
  <si>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</si>
  <si>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</si>
  <si>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</si>
  <si>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</si>
  <si>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</si>
  <si>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</si>
  <si>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</si>
  <si>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</si>
  <si>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</si>
  <si>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</si>
  <si>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</si>
  <si>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</si>
  <si>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</si>
  <si>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</si>
  <si>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</si>
  <si>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</si>
  <si>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</si>
  <si>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</si>
  <si>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</si>
  <si>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</si>
  <si>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</si>
  <si>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</si>
  <si>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</si>
  <si>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</si>
  <si>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</si>
  <si>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</si>
  <si>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</si>
  <si>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</si>
  <si>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</si>
  <si>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</si>
  <si>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</si>
  <si>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</si>
  <si>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</si>
  <si>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</si>
  <si>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</si>
  <si>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</si>
  <si>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</si>
  <si>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</si>
  <si>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</si>
  <si>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</si>
  <si>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</si>
  <si>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</si>
  <si>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</si>
  <si>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</si>
  <si>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</si>
  <si>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</si>
  <si>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</si>
  <si>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</si>
  <si>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</si>
  <si>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</si>
  <si>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</si>
  <si>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</si>
  <si>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</si>
  <si>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</si>
  <si>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</si>
  <si>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</si>
  <si>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</si>
  <si>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</si>
  <si>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</si>
  <si>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</si>
  <si>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</si>
  <si>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</si>
  <si>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</si>
  <si>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</si>
  <si>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</si>
  <si>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</si>
  <si>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</si>
  <si>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</si>
  <si>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</si>
  <si>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</si>
  <si>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</si>
  <si>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</si>
  <si>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</si>
  <si>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</si>
  <si>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</si>
  <si>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</si>
  <si>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</si>
  <si>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</si>
  <si>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</si>
  <si>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</si>
  <si>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</si>
  <si>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</si>
  <si>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</si>
  <si>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</si>
  <si>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</si>
  <si>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</si>
  <si>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</si>
  <si>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</si>
  <si>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</si>
  <si>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</si>
  <si>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</si>
  <si>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</si>
  <si>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</si>
  <si>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</si>
  <si>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</si>
  <si>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</si>
  <si>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</si>
  <si>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</si>
  <si>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</si>
  <si>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</si>
  <si>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</si>
  <si>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</si>
  <si>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</si>
  <si>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</si>
  <si>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</si>
  <si>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</si>
  <si>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</si>
  <si>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</si>
  <si>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</si>
  <si>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</si>
  <si>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</si>
  <si>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</si>
  <si>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</si>
  <si>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</si>
  <si>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</si>
  <si>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</si>
  <si>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</si>
  <si>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</si>
  <si>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</si>
  <si>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</si>
  <si>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</si>
  <si>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</si>
  <si>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</si>
  <si>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</si>
  <si>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</si>
  <si>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</si>
  <si>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</si>
  <si>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</si>
  <si>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</si>
  <si>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</si>
  <si>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</si>
  <si>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</si>
  <si>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</si>
  <si>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</si>
  <si>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</si>
  <si>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</si>
  <si>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</si>
  <si>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</si>
  <si>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</si>
  <si>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</si>
  <si>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</si>
  <si>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</si>
  <si>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</si>
  <si>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</si>
  <si>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</si>
  <si>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</si>
  <si>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</si>
  <si>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</si>
  <si>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</si>
  <si>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</si>
  <si>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</si>
  <si>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</si>
  <si>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</si>
  <si>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</si>
  <si>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</si>
  <si>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</si>
  <si>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</si>
  <si>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</si>
  <si>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</si>
  <si>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</si>
  <si>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</si>
  <si>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</si>
  <si>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</si>
  <si>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</si>
  <si>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</si>
  <si>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</si>
  <si>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</si>
  <si>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</si>
  <si>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</si>
  <si>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</si>
  <si>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</si>
  <si>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</si>
  <si>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</si>
  <si>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</si>
  <si>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</si>
  <si>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</si>
  <si>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</si>
  <si>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</si>
  <si>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</si>
  <si>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</si>
  <si>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</si>
  <si>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</si>
  <si>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</si>
  <si>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</si>
  <si>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</si>
  <si>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</si>
  <si>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</si>
  <si>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</si>
  <si>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</si>
  <si>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</si>
  <si>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</si>
  <si>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</si>
  <si>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</si>
  <si>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</si>
  <si>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</si>
  <si>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</si>
  <si>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</si>
  <si>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</si>
  <si>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</si>
  <si>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</si>
  <si>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</si>
  <si>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</si>
  <si>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</si>
  <si>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</si>
  <si>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</si>
  <si>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</si>
  <si>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</si>
  <si>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</si>
  <si>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</si>
  <si>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</si>
  <si>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</si>
  <si>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</si>
  <si>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</si>
  <si>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</si>
  <si>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</si>
  <si>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</si>
  <si>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</si>
  <si>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</si>
  <si>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</si>
  <si>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</si>
  <si>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</si>
  <si>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</si>
  <si>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</si>
  <si>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</si>
  <si>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</si>
  <si>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</si>
  <si>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</si>
  <si>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</si>
  <si>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</si>
  <si>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</si>
  <si>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</si>
  <si>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</si>
  <si>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</si>
  <si>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</si>
  <si>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</si>
  <si>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</si>
  <si>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</si>
  <si>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</si>
  <si>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</si>
  <si>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</si>
  <si>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</si>
  <si>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</si>
  <si>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</si>
  <si>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</si>
  <si>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</si>
  <si>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</si>
  <si>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</si>
  <si>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</si>
  <si>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</si>
  <si>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</si>
  <si>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</si>
  <si>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</si>
  <si>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</si>
  <si>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</si>
  <si>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</si>
  <si>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</si>
  <si>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</si>
  <si>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</si>
  <si>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</si>
  <si>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</si>
  <si>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</si>
  <si>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</si>
  <si>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</si>
  <si>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</si>
  <si>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</si>
  <si>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</si>
  <si>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</si>
  <si>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</si>
  <si>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</si>
  <si>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</si>
  <si>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</si>
  <si>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</si>
  <si>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</si>
  <si>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</si>
  <si>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</si>
  <si>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</si>
  <si>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</si>
  <si>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</si>
  <si>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</si>
  <si>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</si>
  <si>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</si>
  <si>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</si>
  <si>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</si>
  <si>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</si>
  <si>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</si>
  <si>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</si>
  <si>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</si>
  <si>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</si>
  <si>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</si>
  <si>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</si>
  <si>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</si>
  <si>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</si>
  <si>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</si>
  <si>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</si>
  <si>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</si>
  <si>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</si>
  <si>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</si>
  <si>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</si>
  <si>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</si>
  <si>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</si>
  <si>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</si>
  <si>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</si>
  <si>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</si>
  <si>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</si>
  <si>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</si>
  <si>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</si>
  <si>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</si>
  <si>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</si>
  <si>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</si>
  <si>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</si>
  <si>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</si>
  <si>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</si>
  <si>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</si>
  <si>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</si>
  <si>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</si>
  <si>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</si>
  <si>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</si>
  <si>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</si>
  <si>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</si>
  <si>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</si>
  <si>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</si>
  <si>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</si>
  <si>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</si>
  <si>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</si>
  <si>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</si>
  <si>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</si>
  <si>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</si>
  <si>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</si>
  <si>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</si>
  <si>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</si>
  <si>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</si>
  <si>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</si>
  <si>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</si>
  <si>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</si>
  <si>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</si>
  <si>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</si>
  <si>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</si>
  <si>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</si>
  <si>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</si>
  <si>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</si>
  <si>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</si>
  <si>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</si>
  <si>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</si>
  <si>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</si>
  <si>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</si>
  <si>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</si>
  <si>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</si>
  <si>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</si>
  <si>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</si>
  <si>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</si>
  <si>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</si>
  <si>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</si>
  <si>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</si>
  <si>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</si>
  <si>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</si>
  <si>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</si>
  <si>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</si>
  <si>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</si>
  <si>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</si>
  <si>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</si>
  <si>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</si>
  <si>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</si>
  <si>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</si>
  <si>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</si>
  <si>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</si>
  <si>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</si>
  <si>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</si>
  <si>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</si>
  <si>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</si>
  <si>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</si>
  <si>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</si>
  <si>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</si>
  <si>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</si>
  <si>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</si>
  <si>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</si>
  <si>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</si>
  <si>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</si>
  <si>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</si>
  <si>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</si>
  <si>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</si>
  <si>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</si>
  <si>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</si>
  <si>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</si>
  <si>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</si>
  <si>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</si>
  <si>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</si>
  <si>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</si>
  <si>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</si>
  <si>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</si>
  <si>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</si>
  <si>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</si>
  <si>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</si>
  <si>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</si>
  <si>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</si>
  <si>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</si>
  <si>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</si>
  <si>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</si>
  <si>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</si>
  <si>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</si>
  <si>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</si>
  <si>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</si>
  <si>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</si>
  <si>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</si>
  <si>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</si>
  <si>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</si>
  <si>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</si>
  <si>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</si>
  <si>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</si>
  <si>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</si>
  <si>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</si>
  <si>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</si>
  <si>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</si>
  <si>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</si>
  <si>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</si>
  <si>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</si>
  <si>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</si>
  <si>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</si>
  <si>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</si>
  <si>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</si>
  <si>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</si>
  <si>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</si>
  <si>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</si>
  <si>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</si>
  <si>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</si>
  <si>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</si>
  <si>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</si>
  <si>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</si>
  <si>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</si>
  <si>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</si>
  <si>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</si>
  <si>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</si>
  <si>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</si>
  <si>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</si>
  <si>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</si>
  <si>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</si>
  <si>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</si>
  <si>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</si>
  <si>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</si>
  <si>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</si>
  <si>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</si>
  <si>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</si>
  <si>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</si>
  <si>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</si>
  <si>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</si>
  <si>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</si>
  <si>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</si>
  <si>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</si>
  <si>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</si>
  <si>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</si>
  <si>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</si>
  <si>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</si>
  <si>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</si>
  <si>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</si>
  <si>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</si>
  <si>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</si>
  <si>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</si>
  <si>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</si>
  <si>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</si>
  <si>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</si>
  <si>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</si>
  <si>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</si>
  <si>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</si>
  <si>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</si>
  <si>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</si>
  <si>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</si>
  <si>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</si>
  <si>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</si>
  <si>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</si>
  <si>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</si>
  <si>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</si>
  <si>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</si>
  <si>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</si>
  <si>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</si>
  <si>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</si>
  <si>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</si>
  <si>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</si>
  <si>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</si>
  <si>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</si>
  <si>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</si>
  <si>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</si>
  <si>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</si>
  <si>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</si>
  <si>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</si>
  <si>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</si>
  <si>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</si>
  <si>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</si>
  <si>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</si>
  <si>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</si>
  <si>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</si>
  <si>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</si>
  <si>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</si>
  <si>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</si>
  <si>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</si>
  <si>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</si>
  <si>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</si>
  <si>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</si>
  <si>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</si>
  <si>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</si>
  <si>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</si>
  <si>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</si>
  <si>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</si>
  <si>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</si>
  <si>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</si>
  <si>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</si>
  <si>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</si>
  <si>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</si>
  <si>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</si>
  <si>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</si>
  <si>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</si>
  <si>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</si>
  <si>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</si>
  <si>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</si>
  <si>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</si>
  <si>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</si>
  <si>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</si>
  <si>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</si>
  <si>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</si>
  <si>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</si>
  <si>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</si>
  <si>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</si>
  <si>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</si>
  <si>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</si>
  <si>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</si>
  <si>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</si>
  <si>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</si>
  <si>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</si>
  <si>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</si>
  <si>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</si>
  <si>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</si>
  <si>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</si>
  <si>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</si>
  <si>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</si>
  <si>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</si>
  <si>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</si>
  <si>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</si>
  <si>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</si>
  <si>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</si>
  <si>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</si>
  <si>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</si>
  <si>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</si>
  <si>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</si>
  <si>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</si>
  <si>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</si>
  <si>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</si>
  <si>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</si>
  <si>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</si>
  <si>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</si>
  <si>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</si>
  <si>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</si>
  <si>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</si>
  <si>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</si>
  <si>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</si>
  <si>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</si>
  <si>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</si>
  <si>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</si>
  <si>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</si>
  <si>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</si>
  <si>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</si>
  <si>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</si>
  <si>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</si>
  <si>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</si>
  <si>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</si>
  <si>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</si>
  <si>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</si>
  <si>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</si>
  <si>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</si>
  <si>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</si>
  <si>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</si>
  <si>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</si>
  <si>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</si>
  <si>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</si>
  <si>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</si>
  <si>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</si>
  <si>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</si>
  <si>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</si>
  <si>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</si>
  <si>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</si>
  <si>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</si>
  <si>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</si>
  <si>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</si>
  <si>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</si>
  <si>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</si>
  <si>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</si>
  <si>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</si>
  <si>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</si>
  <si>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</si>
  <si>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</si>
  <si>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</si>
  <si>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</si>
  <si>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</si>
  <si>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</si>
  <si>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</si>
  <si>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</si>
  <si>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</si>
  <si>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</si>
  <si>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</si>
  <si>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</si>
  <si>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</si>
  <si>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</si>
  <si>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</si>
  <si>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</si>
  <si>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</si>
  <si>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</si>
  <si>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</si>
  <si>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</si>
  <si>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</si>
  <si>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</si>
  <si>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</si>
  <si>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</si>
  <si>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</si>
  <si>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</si>
  <si>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</si>
  <si>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</si>
  <si>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</si>
  <si>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</si>
  <si>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</si>
  <si>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</si>
  <si>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</si>
  <si>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</si>
  <si>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</si>
  <si>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</si>
  <si>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</si>
  <si>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</si>
  <si>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</si>
  <si>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</si>
  <si>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</si>
  <si>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</si>
  <si>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</si>
  <si>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</si>
  <si>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</si>
  <si>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</si>
  <si>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</si>
  <si>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</si>
  <si>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</si>
  <si>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</si>
  <si>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</si>
  <si>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</si>
  <si>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</si>
  <si>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</si>
  <si>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</si>
  <si>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</si>
  <si>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</si>
  <si>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</si>
  <si>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</si>
  <si>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</si>
  <si>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</si>
  <si>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</si>
  <si>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</si>
  <si>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</si>
  <si>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</si>
  <si>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</si>
  <si>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</si>
  <si>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</si>
  <si>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</si>
  <si>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</si>
  <si>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</si>
  <si>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</si>
  <si>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</si>
  <si>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</si>
  <si>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</si>
  <si>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</si>
  <si>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</si>
  <si>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</si>
  <si>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</si>
  <si>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</si>
  <si>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</si>
  <si>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</si>
  <si>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</si>
  <si>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</si>
  <si>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</si>
  <si>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</si>
  <si>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</si>
  <si>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</si>
  <si>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</si>
  <si>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</si>
  <si>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</si>
  <si>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</si>
  <si>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</si>
  <si>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</si>
  <si>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</si>
  <si>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</si>
  <si>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</si>
  <si>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</si>
  <si>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</si>
  <si>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</si>
  <si>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</si>
  <si>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</si>
  <si>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</si>
  <si>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</si>
  <si>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</si>
  <si>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</si>
  <si>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</si>
  <si>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</si>
  <si>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</si>
  <si>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</si>
  <si>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</si>
  <si>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</si>
  <si>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</si>
  <si>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</si>
  <si>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</si>
  <si>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</si>
  <si>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</si>
  <si>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</si>
  <si>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</si>
  <si>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</si>
  <si>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</si>
  <si>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</si>
  <si>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</si>
  <si>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</si>
  <si>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</si>
  <si>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</si>
  <si>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</si>
  <si>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</si>
  <si>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</si>
  <si>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</si>
  <si>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</si>
  <si>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</si>
  <si>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</si>
  <si>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</si>
  <si>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</si>
  <si>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</si>
  <si>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</si>
  <si>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</si>
  <si>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</si>
  <si>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</si>
  <si>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</si>
  <si>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</si>
  <si>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</si>
  <si>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</si>
  <si>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</si>
  <si>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</si>
  <si>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</si>
  <si>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</si>
  <si>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</si>
  <si>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</si>
  <si>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</si>
  <si>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</si>
  <si>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</si>
  <si>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La Palma</t>
  </si>
  <si>
    <t>ASOCIACION DE PRODUCTORES DE PLATANO DEL EJIDO</t>
  </si>
  <si>
    <t>AGROPECUARIO</t>
  </si>
  <si>
    <t>0122 Cultivo de plátano y banano</t>
  </si>
  <si>
    <t>DIEGO FERNANDO MOJICA MIRANDA</t>
  </si>
  <si>
    <t>Asociación</t>
  </si>
  <si>
    <t>900665016-6</t>
  </si>
  <si>
    <t>Descripción del proyecto, historia y objetivo de la inversión.</t>
  </si>
  <si>
    <t>La principal ventaja de la iniciativa frente a otros productores del mercado es la calidad constante del plátano, lograda gracias al manejo cuidadoso del cultivo y a la experiencia de los productores asociados. Relaciona distintos requisitos pero falta el concepto de uso de suelo.</t>
  </si>
  <si>
    <t>La iniciativa se destaca frente a la competencia por ofrecer un producto de calidad constante</t>
  </si>
  <si>
    <t>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</si>
  <si>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t>
  </si>
  <si>
    <t>Se sdebe brinar má detalle de las inversinaes que se van a realizar. Por ejemplo: cuarti frio, computador, o bodega de transformación.</t>
  </si>
  <si>
    <t>se busca optimizar el proceso productivo mediante la adquisición de maquinaria y equipos adecuados para la transformación del plátano,</t>
  </si>
  <si>
    <t>Se espera lograr un crecimiento significativo en la producción, transformación y comercialización del plátano</t>
  </si>
  <si>
    <t>Describe por fasese, la planeación de las ctividdaes.</t>
  </si>
  <si>
    <t xml:space="preserve">El plan operativo es comprensible y coherente. </t>
  </si>
  <si>
    <t>Para los tres productos, la demanda proyectada excede la capacidda instalada referida en el proceso tecnico desde  el año 1.</t>
  </si>
  <si>
    <t>se proyecta la generación de al menos 8 empleos directos. Se enuncia impactos socailes, amientales y tecnologicos pero no se cuantifican</t>
  </si>
  <si>
    <t>Falta describir otras entiddaes como Cámaar de Coercio, Inpulsa</t>
  </si>
  <si>
    <t>La iniciativa se destaca frente a la competencia por ofrecer un producto de calidad constante.Como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</si>
  <si>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t>
  </si>
  <si>
    <t>Describe por fasese, la planeación de las ctividdaes. El plan operativo es comprensible y coherente.  Para los tres productos, la demanda proyectada excede la capacidda instalada referida en el proceso tecnico desde  el año 1.</t>
  </si>
  <si>
    <t>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t>
  </si>
  <si>
    <t>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t>
  </si>
  <si>
    <t>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</si>
</sst>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54" fillId="0" borderId="19" xfId="0" applyFont="1" applyBorder="1" applyAlignment="1" applyProtection="1">
      <alignment horizontal="center" wrapText="1"/>
      <protection locked="0" hidden="1"/>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3.33</v>
      </c>
      <c r="F5" s="89">
        <f>+'Matriz de Correlación CREAR'!X4</f>
        <v>0.67142857142857137</v>
      </c>
      <c r="G5" s="89">
        <f>E5*F5</f>
        <v>2.2358571428571428</v>
      </c>
      <c r="H5" s="89">
        <f>+'Matriz de Correlación CREAR'!Y4</f>
        <v>14.099999999999998</v>
      </c>
      <c r="I5" s="132" t="s">
        <v>19</v>
      </c>
      <c r="J5" s="90">
        <v>0.1</v>
      </c>
      <c r="K5" s="74">
        <v>4</v>
      </c>
      <c r="L5" s="91">
        <v>9</v>
      </c>
      <c r="M5" s="92">
        <f t="shared" ref="M5:M25" si="0">+L5/IF($C$3="No",SUM($L$5:$L$22),SUM($L$5:$L$25))</f>
        <v>4.6875E-2</v>
      </c>
      <c r="N5" s="89">
        <f t="shared" ref="N5:N25" si="1">E5*(1+((IF($C$3="No",SUM($G$5:$G$22),SUM($G$5:$G$25))-G5)*M5))</f>
        <v>8.9938691517857166</v>
      </c>
      <c r="O5" s="142">
        <f>+N5+N7+N6+N12</f>
        <v>37.084126562500003</v>
      </c>
      <c r="P5" s="93">
        <f>+O5*J5</f>
        <v>3.7084126562500006</v>
      </c>
      <c r="Q5" s="94" t="s">
        <v>19</v>
      </c>
      <c r="R5" s="95">
        <f>IF($P$10=0,"0",IF($C$3="No",(P5/$P$12*100),(P5/$P$13*100)))</f>
        <v>5.6140274356067721</v>
      </c>
    </row>
    <row r="6" spans="1:18" ht="16.5" customHeight="1">
      <c r="A6" s="74">
        <v>2</v>
      </c>
      <c r="B6" s="74"/>
      <c r="C6" s="132" t="s">
        <v>19</v>
      </c>
      <c r="D6" s="88" t="s">
        <v>170</v>
      </c>
      <c r="E6" s="74">
        <f>+Evaluador!P11</f>
        <v>3</v>
      </c>
      <c r="F6" s="89">
        <f>+'Matriz de Correlación CREAR'!X5</f>
        <v>0.68571428571428561</v>
      </c>
      <c r="G6" s="89">
        <f t="shared" ref="G6:G25" si="2">E6*F6</f>
        <v>2.0571428571428569</v>
      </c>
      <c r="H6" s="89">
        <f>+'Matriz de Correlación CREAR'!Y5</f>
        <v>14.399999999999999</v>
      </c>
      <c r="I6" s="133" t="s">
        <v>41</v>
      </c>
      <c r="J6" s="90">
        <v>0.15</v>
      </c>
      <c r="K6" s="74">
        <v>4</v>
      </c>
      <c r="L6" s="91">
        <v>9</v>
      </c>
      <c r="M6" s="92">
        <f t="shared" si="0"/>
        <v>4.6875E-2</v>
      </c>
      <c r="N6" s="89">
        <f t="shared" si="1"/>
        <v>8.1277165178571451</v>
      </c>
      <c r="O6" s="143">
        <f>+N8+N9+N10+N19</f>
        <v>34.042345334821434</v>
      </c>
      <c r="P6" s="93">
        <f>+O6*J6</f>
        <v>5.1063518002232149</v>
      </c>
      <c r="Q6" s="94" t="s">
        <v>41</v>
      </c>
      <c r="R6" s="95">
        <f t="shared" ref="R6:R9" si="3">IF($P$10=0,"0",IF($C$3="No",(P6/$P$12*100),(P6/$P$13*100)))</f>
        <v>7.7303153018849411</v>
      </c>
    </row>
    <row r="7" spans="1:18" ht="16.5" customHeight="1">
      <c r="A7" s="74">
        <v>3</v>
      </c>
      <c r="B7" s="74"/>
      <c r="C7" s="132" t="s">
        <v>19</v>
      </c>
      <c r="D7" s="88" t="s">
        <v>171</v>
      </c>
      <c r="E7" s="74">
        <f>+Evaluador!P12</f>
        <v>3.33</v>
      </c>
      <c r="F7" s="89">
        <f>+'Matriz de Correlación CREAR'!X6</f>
        <v>0.45238095238095244</v>
      </c>
      <c r="G7" s="89">
        <f t="shared" si="2"/>
        <v>1.5064285714285717</v>
      </c>
      <c r="H7" s="89">
        <f>+'Matriz de Correlación CREAR'!Y6</f>
        <v>9.5000000000000018</v>
      </c>
      <c r="I7" s="134" t="s">
        <v>20</v>
      </c>
      <c r="J7" s="90">
        <v>0.2</v>
      </c>
      <c r="K7" s="74">
        <v>1</v>
      </c>
      <c r="L7" s="91">
        <v>9</v>
      </c>
      <c r="M7" s="92">
        <f t="shared" si="0"/>
        <v>4.6875E-2</v>
      </c>
      <c r="N7" s="89">
        <f t="shared" si="1"/>
        <v>9.107728392857144</v>
      </c>
      <c r="O7" s="144">
        <f>+N11</f>
        <v>9.0235715625000008</v>
      </c>
      <c r="P7" s="93">
        <f>+O7*J7</f>
        <v>1.8047143125000003</v>
      </c>
      <c r="Q7" s="94" t="s">
        <v>20</v>
      </c>
      <c r="R7" s="95">
        <f t="shared" si="3"/>
        <v>2.7320896035482067</v>
      </c>
    </row>
    <row r="8" spans="1:18" ht="16.5" customHeight="1">
      <c r="A8" s="74">
        <v>4</v>
      </c>
      <c r="B8" s="74"/>
      <c r="C8" s="133" t="s">
        <v>41</v>
      </c>
      <c r="D8" s="88" t="s">
        <v>172</v>
      </c>
      <c r="E8" s="74">
        <f>+Evaluador!P13</f>
        <v>3.33</v>
      </c>
      <c r="F8" s="89">
        <f>+'Matriz de Correlación CREAR'!X7</f>
        <v>0.81904761904761902</v>
      </c>
      <c r="G8" s="89">
        <f t="shared" si="2"/>
        <v>2.7274285714285713</v>
      </c>
      <c r="H8" s="89">
        <f>+'Matriz de Correlación CREAR'!Y7</f>
        <v>17.2</v>
      </c>
      <c r="I8" s="135" t="s">
        <v>21</v>
      </c>
      <c r="J8" s="90">
        <v>0.15</v>
      </c>
      <c r="K8" s="74">
        <v>6</v>
      </c>
      <c r="L8" s="91">
        <v>9</v>
      </c>
      <c r="M8" s="92">
        <f t="shared" si="0"/>
        <v>4.6875E-2</v>
      </c>
      <c r="N8" s="89">
        <f t="shared" si="1"/>
        <v>8.9171379241071431</v>
      </c>
      <c r="O8" s="145">
        <f>+(N13+N14+N15+N16+N17+N21)</f>
        <v>53.021133370535722</v>
      </c>
      <c r="P8" s="93">
        <f>+O8*J8</f>
        <v>7.9531700055803576</v>
      </c>
      <c r="Q8" s="94" t="s">
        <v>21</v>
      </c>
      <c r="R8" s="95">
        <f t="shared" si="3"/>
        <v>12.040007073140295</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4.6875E-2</v>
      </c>
      <c r="N9" s="89">
        <f t="shared" si="1"/>
        <v>8.0353058035714291</v>
      </c>
      <c r="O9" s="146">
        <f>+IF($C$3="No",N18+N20+N22,N18+N20+N22+N23+N24+N25)</f>
        <v>29.814127232142859</v>
      </c>
      <c r="P9" s="93">
        <f>+O9*J9</f>
        <v>11.925650892857144</v>
      </c>
      <c r="Q9" s="94" t="s">
        <v>1</v>
      </c>
      <c r="R9" s="95">
        <f t="shared" si="3"/>
        <v>18.053797542496291</v>
      </c>
    </row>
    <row r="10" spans="1:18" ht="16.5" customHeight="1">
      <c r="A10" s="74">
        <v>6</v>
      </c>
      <c r="B10" s="74"/>
      <c r="C10" s="133" t="s">
        <v>41</v>
      </c>
      <c r="D10" s="88" t="s">
        <v>174</v>
      </c>
      <c r="E10" s="74">
        <f>+Evaluador!P15</f>
        <v>2.33</v>
      </c>
      <c r="F10" s="89">
        <f>+'Matriz de Correlación CREAR'!X9</f>
        <v>0.73809523809523814</v>
      </c>
      <c r="G10" s="89">
        <f t="shared" si="2"/>
        <v>1.7197619047619048</v>
      </c>
      <c r="H10" s="89">
        <f>+'Matriz de Correlación CREAR'!Y9</f>
        <v>15.5</v>
      </c>
      <c r="I10" s="96"/>
      <c r="J10" s="90">
        <f>+SUM(J5:J9)</f>
        <v>1</v>
      </c>
      <c r="K10" s="97">
        <f>SUM(K5:K9)</f>
        <v>21</v>
      </c>
      <c r="L10" s="91">
        <v>9</v>
      </c>
      <c r="M10" s="92">
        <f t="shared" si="0"/>
        <v>4.6875E-2</v>
      </c>
      <c r="N10" s="89">
        <f t="shared" si="1"/>
        <v>6.3493748214285732</v>
      </c>
      <c r="O10" s="98" t="s">
        <v>51</v>
      </c>
      <c r="P10" s="99">
        <f>+SUM(P5:P9)</f>
        <v>30.498299667410713</v>
      </c>
      <c r="Q10" s="100" t="s">
        <v>22</v>
      </c>
      <c r="R10" s="101">
        <f>+SUM(R5:R9)</f>
        <v>46.170236956676504</v>
      </c>
    </row>
    <row r="11" spans="1:18" ht="16.5" customHeight="1">
      <c r="A11" s="74">
        <v>7</v>
      </c>
      <c r="B11" s="74"/>
      <c r="C11" s="134" t="s">
        <v>20</v>
      </c>
      <c r="D11" s="88" t="s">
        <v>175</v>
      </c>
      <c r="E11" s="74">
        <f>+Evaluador!P16</f>
        <v>3.33</v>
      </c>
      <c r="F11" s="89">
        <f>+'Matriz de Correlación CREAR'!X10</f>
        <v>0.61428571428571421</v>
      </c>
      <c r="G11" s="89">
        <f t="shared" si="2"/>
        <v>2.0455714285714284</v>
      </c>
      <c r="H11" s="89">
        <f>+'Matriz de Correlación CREAR'!Y10</f>
        <v>12.899999999999999</v>
      </c>
      <c r="I11" s="96"/>
      <c r="J11" s="74"/>
      <c r="K11" s="97" t="s">
        <v>808</v>
      </c>
      <c r="L11" s="91">
        <v>9</v>
      </c>
      <c r="M11" s="92">
        <f t="shared" si="0"/>
        <v>4.6875E-2</v>
      </c>
      <c r="N11" s="89">
        <f t="shared" si="1"/>
        <v>9.0235715625000008</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10.854812500000001</v>
      </c>
      <c r="O12" s="98" t="s">
        <v>206</v>
      </c>
      <c r="P12" s="99">
        <v>45.282116402116401</v>
      </c>
      <c r="Q12" s="100" t="s">
        <v>83</v>
      </c>
      <c r="R12" s="104">
        <f>+ROUND(R10,2)</f>
        <v>46.17</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10.690526785714287</v>
      </c>
      <c r="O13" s="98" t="s">
        <v>207</v>
      </c>
      <c r="P13" s="99">
        <v>66.056190476190466</v>
      </c>
      <c r="Q13" s="103"/>
      <c r="R13" s="87"/>
    </row>
    <row r="14" spans="1:18" ht="16.5" customHeight="1">
      <c r="A14" s="74">
        <v>10</v>
      </c>
      <c r="B14" s="74"/>
      <c r="C14" s="135" t="s">
        <v>21</v>
      </c>
      <c r="D14" s="88" t="s">
        <v>178</v>
      </c>
      <c r="E14" s="74">
        <f>+Evaluador!P19</f>
        <v>3.33</v>
      </c>
      <c r="F14" s="89">
        <f>+'Matriz de Correlación CREAR'!X13</f>
        <v>0.67619047619047612</v>
      </c>
      <c r="G14" s="89">
        <f t="shared" si="2"/>
        <v>2.2517142857142853</v>
      </c>
      <c r="H14" s="89">
        <f>+'Matriz de Correlación CREAR'!Y13</f>
        <v>14.2</v>
      </c>
      <c r="I14" s="96"/>
      <c r="J14" s="96"/>
      <c r="K14" s="74"/>
      <c r="L14" s="91">
        <v>9</v>
      </c>
      <c r="M14" s="92">
        <f t="shared" si="0"/>
        <v>4.6875E-2</v>
      </c>
      <c r="N14" s="89">
        <f t="shared" si="1"/>
        <v>8.9913939508928582</v>
      </c>
      <c r="O14" s="87"/>
      <c r="P14" s="103"/>
      <c r="Q14" s="103"/>
      <c r="R14" s="87"/>
    </row>
    <row r="15" spans="1:18" ht="16.5" customHeight="1">
      <c r="A15" s="74">
        <v>11</v>
      </c>
      <c r="B15" s="74"/>
      <c r="C15" s="135" t="s">
        <v>21</v>
      </c>
      <c r="D15" s="88" t="s">
        <v>179</v>
      </c>
      <c r="E15" s="74">
        <f>+Evaluador!P20</f>
        <v>2</v>
      </c>
      <c r="F15" s="89">
        <f>+'Matriz de Correlación CREAR'!X14</f>
        <v>0.49047619047619051</v>
      </c>
      <c r="G15" s="89">
        <f t="shared" si="2"/>
        <v>0.98095238095238102</v>
      </c>
      <c r="H15" s="89">
        <f>+'Matriz de Correlación CREAR'!Y14</f>
        <v>10.3</v>
      </c>
      <c r="I15" s="96"/>
      <c r="J15" s="96"/>
      <c r="K15" s="74"/>
      <c r="L15" s="91">
        <v>9</v>
      </c>
      <c r="M15" s="92">
        <f t="shared" si="0"/>
        <v>4.6875E-2</v>
      </c>
      <c r="N15" s="89">
        <f t="shared" si="1"/>
        <v>5.5193705357142857</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6.3566456696428579</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10.776241071428572</v>
      </c>
      <c r="O17" s="87"/>
      <c r="P17" s="103"/>
      <c r="Q17" s="103"/>
      <c r="R17" s="87"/>
    </row>
    <row r="18" spans="1:18" ht="16.5" customHeight="1">
      <c r="A18" s="74">
        <v>14</v>
      </c>
      <c r="B18" s="74"/>
      <c r="C18" s="136" t="s">
        <v>1</v>
      </c>
      <c r="D18" s="88" t="s">
        <v>182</v>
      </c>
      <c r="E18" s="74">
        <f>+Evaluador!P23</f>
        <v>3</v>
      </c>
      <c r="F18" s="89">
        <f>+'Matriz de Correlación CREAR'!X17</f>
        <v>0.5714285714285714</v>
      </c>
      <c r="G18" s="89">
        <f t="shared" si="2"/>
        <v>1.7142857142857142</v>
      </c>
      <c r="H18" s="89">
        <f>+'Matriz de Correlación CREAR'!Y17</f>
        <v>12</v>
      </c>
      <c r="I18" s="96"/>
      <c r="J18" s="96"/>
      <c r="K18" s="74"/>
      <c r="L18" s="91">
        <v>9</v>
      </c>
      <c r="M18" s="92">
        <f t="shared" si="0"/>
        <v>4.6875E-2</v>
      </c>
      <c r="N18" s="89">
        <f t="shared" si="1"/>
        <v>8.1759308035714291</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10.740526785714287</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10.776241071428572</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10.686955357142859</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10.861955357142858</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38.520904761904767</v>
      </c>
      <c r="H26" s="110"/>
      <c r="I26" s="110"/>
      <c r="J26" s="110"/>
      <c r="K26" s="111" t="s">
        <v>50</v>
      </c>
      <c r="L26" s="97">
        <f>+IF($C$3="No",SUM(L5:L22),SUM(L5:L25))</f>
        <v>192</v>
      </c>
      <c r="M26" s="112">
        <f>+IF($C$3="No",SUM(M5:M22),SUM(M5:M25))</f>
        <v>1</v>
      </c>
      <c r="N26" s="113">
        <f>+IF($C$3="No",SUM(N5:N22),SUM(N5:N25))</f>
        <v>162.98530406250003</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3.33</v>
      </c>
      <c r="F34" s="182">
        <f>'Matriz de Correlación CREAR'!U30</f>
        <v>0.51111111111111107</v>
      </c>
      <c r="G34" s="182">
        <f>E34*F34</f>
        <v>1.702</v>
      </c>
      <c r="H34" s="182">
        <f>'Matriz de Correlación CREAR'!V30</f>
        <v>9.1999999999999993</v>
      </c>
      <c r="I34" s="183" t="s">
        <v>19</v>
      </c>
      <c r="J34" s="90">
        <v>0.1</v>
      </c>
      <c r="K34" s="179">
        <v>2</v>
      </c>
      <c r="L34" s="184">
        <v>9</v>
      </c>
      <c r="M34" s="185">
        <f>+L34/IF($C$32="No",SUM($L$34:$L$48,$L$50),SUM($L$34:$L$51))</f>
        <v>5.4216867469879519E-2</v>
      </c>
      <c r="N34" s="182">
        <f>E34*(1+((IF($C$32="No",SUM($G$34:$G$48,$G$50),SUM($G$34:$G$51))-G34)*M34))</f>
        <v>9.8663386445783132</v>
      </c>
      <c r="O34" s="186">
        <f>+SUM(N36+N37)</f>
        <v>19.782777740963859</v>
      </c>
      <c r="P34" s="187">
        <f>+O34*J34</f>
        <v>1.9782777740963859</v>
      </c>
      <c r="Q34" s="188" t="s">
        <v>19</v>
      </c>
      <c r="R34" s="189">
        <f>IF($P$39=0,"0",IF($C$32="No",(P34/$P$41*100),(P34/$P$42*100)))</f>
        <v>3.2982511171804072</v>
      </c>
    </row>
    <row r="35" spans="1:18" ht="15" customHeight="1">
      <c r="A35" s="179">
        <v>2</v>
      </c>
      <c r="B35" s="179" t="s">
        <v>736</v>
      </c>
      <c r="C35" s="190" t="s">
        <v>20</v>
      </c>
      <c r="D35" s="181" t="s">
        <v>737</v>
      </c>
      <c r="E35" s="74">
        <f>Evaluador!P11</f>
        <v>3</v>
      </c>
      <c r="F35" s="182">
        <f>'Matriz de Correlación CREAR'!U31</f>
        <v>0.51111111111111107</v>
      </c>
      <c r="G35" s="182">
        <f t="shared" ref="G35:G51" si="4">E35*F35</f>
        <v>1.5333333333333332</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8.9160271084337346</v>
      </c>
      <c r="O35" s="192">
        <f>+N38+N39</f>
        <v>15.749986506024097</v>
      </c>
      <c r="P35" s="187">
        <f>+O35*J35</f>
        <v>2.3624979759036147</v>
      </c>
      <c r="Q35" s="188" t="s">
        <v>41</v>
      </c>
      <c r="R35" s="189">
        <f t="shared" ref="R35:R38" si="7">IF($P$39=0,"0",IF($C$32="No",(P35/$P$41*100),(P35/$P$42*100)))</f>
        <v>3.9388359361817811</v>
      </c>
    </row>
    <row r="36" spans="1:18" ht="15" customHeight="1">
      <c r="A36" s="179">
        <v>3</v>
      </c>
      <c r="B36" s="179">
        <v>5</v>
      </c>
      <c r="C36" s="183" t="s">
        <v>19</v>
      </c>
      <c r="D36" s="181" t="s">
        <v>738</v>
      </c>
      <c r="E36" s="74">
        <f>Evaluador!P12</f>
        <v>3.33</v>
      </c>
      <c r="F36" s="182">
        <f>'Matriz de Correlación CREAR'!U32</f>
        <v>0.30000000000000004</v>
      </c>
      <c r="G36" s="182">
        <f t="shared" si="4"/>
        <v>0.99900000000000022</v>
      </c>
      <c r="H36" s="182">
        <f>'Matriz de Correlación CREAR'!V32</f>
        <v>5.4000000000000012</v>
      </c>
      <c r="I36" s="193" t="s">
        <v>20</v>
      </c>
      <c r="J36" s="90">
        <v>0.2</v>
      </c>
      <c r="K36" s="179">
        <v>1</v>
      </c>
      <c r="L36" s="184">
        <v>9</v>
      </c>
      <c r="M36" s="185">
        <f t="shared" si="5"/>
        <v>5.4216867469879519E-2</v>
      </c>
      <c r="N36" s="182">
        <f t="shared" si="6"/>
        <v>9.9932597891566264</v>
      </c>
      <c r="O36" s="194">
        <f>+N35</f>
        <v>8.9160271084337346</v>
      </c>
      <c r="P36" s="187">
        <f>+O36*J36</f>
        <v>1.783205421686747</v>
      </c>
      <c r="Q36" s="188" t="s">
        <v>20</v>
      </c>
      <c r="R36" s="189">
        <f t="shared" si="7"/>
        <v>2.9730199425239636</v>
      </c>
    </row>
    <row r="37" spans="1:18" ht="15" customHeight="1">
      <c r="A37" s="179">
        <v>4</v>
      </c>
      <c r="B37" s="179">
        <v>5</v>
      </c>
      <c r="C37" s="183" t="s">
        <v>19</v>
      </c>
      <c r="D37" s="181" t="s">
        <v>739</v>
      </c>
      <c r="E37" s="74">
        <f>Evaluador!P13</f>
        <v>3.33</v>
      </c>
      <c r="F37" s="182">
        <f>'Matriz de Correlación CREAR'!U33</f>
        <v>0.63888888888888884</v>
      </c>
      <c r="G37" s="182">
        <f t="shared" si="4"/>
        <v>2.1274999999999999</v>
      </c>
      <c r="H37" s="182">
        <f>'Matriz de Correlación CREAR'!V33</f>
        <v>11.5</v>
      </c>
      <c r="I37" s="195" t="s">
        <v>21</v>
      </c>
      <c r="J37" s="90">
        <v>0.15</v>
      </c>
      <c r="K37" s="179">
        <v>4</v>
      </c>
      <c r="L37" s="184">
        <v>9</v>
      </c>
      <c r="M37" s="185">
        <f t="shared" si="5"/>
        <v>5.4216867469879519E-2</v>
      </c>
      <c r="N37" s="182">
        <f t="shared" si="6"/>
        <v>9.7895179518072304</v>
      </c>
      <c r="O37" s="196">
        <f>+N42+N43+N46+N44</f>
        <v>39.437091626506017</v>
      </c>
      <c r="P37" s="187">
        <f>+O37*J37</f>
        <v>5.9155637439759028</v>
      </c>
      <c r="Q37" s="188" t="s">
        <v>21</v>
      </c>
      <c r="R37" s="189">
        <f t="shared" si="7"/>
        <v>9.8626264636837675</v>
      </c>
    </row>
    <row r="38" spans="1:18" ht="15" customHeight="1">
      <c r="A38" s="179">
        <v>5</v>
      </c>
      <c r="B38" s="179">
        <v>1</v>
      </c>
      <c r="C38" s="191" t="s">
        <v>41</v>
      </c>
      <c r="D38" s="181" t="s">
        <v>740</v>
      </c>
      <c r="E38" s="74">
        <f>Evaluador!P14</f>
        <v>3</v>
      </c>
      <c r="F38" s="182">
        <f>'Matriz de Correlación CREAR'!U34</f>
        <v>0.72222222222222221</v>
      </c>
      <c r="G38" s="182">
        <f t="shared" si="4"/>
        <v>2.1666666666666665</v>
      </c>
      <c r="H38" s="182">
        <f>'Matriz de Correlación CREAR'!V34</f>
        <v>13</v>
      </c>
      <c r="I38" s="180" t="s">
        <v>1</v>
      </c>
      <c r="J38" s="90">
        <v>0.4</v>
      </c>
      <c r="K38" s="179">
        <f>+IF($C$32="No",7,8)</f>
        <v>8</v>
      </c>
      <c r="L38" s="184">
        <v>9</v>
      </c>
      <c r="M38" s="185">
        <f t="shared" si="5"/>
        <v>5.4216867469879519E-2</v>
      </c>
      <c r="N38" s="182">
        <f t="shared" si="6"/>
        <v>8.8130150602409643</v>
      </c>
      <c r="O38" s="197">
        <f>IF($C$32="No",N34+N40+N41+N45+N47+N48+N50,N34+N40+N41+N45+N47+N48+N49+N50)</f>
        <v>84.244286275100407</v>
      </c>
      <c r="P38" s="187">
        <f>+O38*J38</f>
        <v>33.697714510040164</v>
      </c>
      <c r="Q38" s="188" t="s">
        <v>1</v>
      </c>
      <c r="R38" s="189">
        <f t="shared" si="7"/>
        <v>56.181960887637835</v>
      </c>
    </row>
    <row r="39" spans="1:18" ht="15" customHeight="1">
      <c r="A39" s="179">
        <v>6</v>
      </c>
      <c r="B39" s="179" t="s">
        <v>741</v>
      </c>
      <c r="C39" s="191" t="s">
        <v>41</v>
      </c>
      <c r="D39" s="181" t="s">
        <v>742</v>
      </c>
      <c r="E39" s="74">
        <f>Evaluador!P15</f>
        <v>2.33</v>
      </c>
      <c r="F39" s="182">
        <f>'Matriz de Correlación CREAR'!U35</f>
        <v>0.6166666666666667</v>
      </c>
      <c r="G39" s="182">
        <f t="shared" si="4"/>
        <v>1.4368333333333334</v>
      </c>
      <c r="H39" s="182">
        <f>'Matriz de Correlación CREAR'!V35</f>
        <v>11.100000000000001</v>
      </c>
      <c r="I39" s="198"/>
      <c r="J39" s="199">
        <f>+SUM(J34:J38)</f>
        <v>1</v>
      </c>
      <c r="K39" s="200">
        <f>SUM(K34:K38)</f>
        <v>17</v>
      </c>
      <c r="L39" s="184">
        <v>9</v>
      </c>
      <c r="M39" s="185">
        <f t="shared" si="5"/>
        <v>5.4216867469879519E-2</v>
      </c>
      <c r="N39" s="182">
        <f t="shared" si="6"/>
        <v>6.9369714457831329</v>
      </c>
      <c r="O39" s="201" t="s">
        <v>51</v>
      </c>
      <c r="P39" s="202">
        <f>+SUM(P34:P38)</f>
        <v>45.737259425702817</v>
      </c>
      <c r="Q39" s="203" t="s">
        <v>22</v>
      </c>
      <c r="R39" s="204">
        <f>+SUM(R34:R38)</f>
        <v>76.25469434720776</v>
      </c>
    </row>
    <row r="40" spans="1:18" ht="15" customHeight="1">
      <c r="A40" s="179">
        <v>7</v>
      </c>
      <c r="B40" s="179">
        <v>5</v>
      </c>
      <c r="C40" s="180" t="s">
        <v>1</v>
      </c>
      <c r="D40" s="181" t="s">
        <v>743</v>
      </c>
      <c r="E40" s="74">
        <f>Evaluador!P16</f>
        <v>3.33</v>
      </c>
      <c r="F40" s="182">
        <f>'Matriz de Correlación CREAR'!U36</f>
        <v>0.50555555555555565</v>
      </c>
      <c r="G40" s="182">
        <f t="shared" si="4"/>
        <v>1.6835000000000004</v>
      </c>
      <c r="H40" s="182">
        <f>'Matriz de Correlación CREAR'!V36</f>
        <v>9.1000000000000014</v>
      </c>
      <c r="I40" s="198"/>
      <c r="J40" s="179"/>
      <c r="K40" s="179"/>
      <c r="L40" s="184">
        <v>9</v>
      </c>
      <c r="M40" s="185">
        <f t="shared" si="5"/>
        <v>5.4216867469879519E-2</v>
      </c>
      <c r="N40" s="182">
        <f t="shared" si="6"/>
        <v>9.869678674698795</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11.960325301204819</v>
      </c>
      <c r="O41" s="98" t="s">
        <v>206</v>
      </c>
      <c r="P41" s="202">
        <v>51.85747336377473</v>
      </c>
      <c r="Q41" s="203" t="s">
        <v>83</v>
      </c>
      <c r="R41" s="207">
        <f>+ROUND(R39,2)</f>
        <v>76.25</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11.728999999999999</v>
      </c>
      <c r="O42" s="98" t="s">
        <v>207</v>
      </c>
      <c r="P42" s="202">
        <v>59.9795983935743</v>
      </c>
      <c r="Q42" s="206"/>
      <c r="R42" s="178"/>
    </row>
    <row r="43" spans="1:18" ht="15" customHeight="1">
      <c r="A43" s="179">
        <v>10</v>
      </c>
      <c r="B43" s="179" t="s">
        <v>741</v>
      </c>
      <c r="C43" s="195" t="s">
        <v>21</v>
      </c>
      <c r="D43" s="181" t="s">
        <v>746</v>
      </c>
      <c r="E43" s="74">
        <f>Evaluador!P19</f>
        <v>3.33</v>
      </c>
      <c r="F43" s="182">
        <f>'Matriz de Correlación CREAR'!U39</f>
        <v>0.56111111111111123</v>
      </c>
      <c r="G43" s="182">
        <f t="shared" si="4"/>
        <v>1.8685000000000005</v>
      </c>
      <c r="H43" s="182">
        <f>'Matriz de Correlación CREAR'!V39</f>
        <v>10.100000000000001</v>
      </c>
      <c r="I43" s="198"/>
      <c r="J43" s="198"/>
      <c r="K43" s="179"/>
      <c r="L43" s="184">
        <v>9</v>
      </c>
      <c r="M43" s="185">
        <f t="shared" si="5"/>
        <v>5.4216867469879519E-2</v>
      </c>
      <c r="N43" s="182">
        <f t="shared" si="6"/>
        <v>9.8362783734939772</v>
      </c>
      <c r="O43" s="178"/>
      <c r="P43" s="206"/>
      <c r="Q43" s="206"/>
      <c r="R43" s="178"/>
    </row>
    <row r="44" spans="1:18" ht="15" customHeight="1">
      <c r="A44" s="179">
        <v>11</v>
      </c>
      <c r="B44" s="179" t="s">
        <v>747</v>
      </c>
      <c r="C44" s="195" t="s">
        <v>21</v>
      </c>
      <c r="D44" s="181" t="s">
        <v>748</v>
      </c>
      <c r="E44" s="74">
        <f>Evaluador!P20</f>
        <v>2</v>
      </c>
      <c r="F44" s="182">
        <f>'Matriz de Correlación CREAR'!U40</f>
        <v>0.31666666666666665</v>
      </c>
      <c r="G44" s="182">
        <f t="shared" si="4"/>
        <v>0.6333333333333333</v>
      </c>
      <c r="H44" s="182">
        <f>'Matriz de Correlación CREAR'!V40</f>
        <v>5.7</v>
      </c>
      <c r="I44" s="198"/>
      <c r="J44" s="198"/>
      <c r="K44" s="179"/>
      <c r="L44" s="184">
        <v>9</v>
      </c>
      <c r="M44" s="185">
        <f t="shared" si="5"/>
        <v>5.4216867469879519E-2</v>
      </c>
      <c r="N44" s="182">
        <f t="shared" si="6"/>
        <v>6.0416084337349396</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6.9304306024096389</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11.83020481927711</v>
      </c>
      <c r="O46" s="178"/>
      <c r="P46" s="206"/>
      <c r="Q46" s="206"/>
      <c r="R46" s="178"/>
    </row>
    <row r="47" spans="1:18" ht="15" customHeight="1">
      <c r="A47" s="179">
        <v>14</v>
      </c>
      <c r="B47" s="179">
        <v>1</v>
      </c>
      <c r="C47" s="180" t="s">
        <v>1</v>
      </c>
      <c r="D47" s="181" t="s">
        <v>2</v>
      </c>
      <c r="E47" s="74">
        <f>Evaluador!P23</f>
        <v>3</v>
      </c>
      <c r="F47" s="182">
        <f>'Matriz de Correlación CREAR'!U43</f>
        <v>0.77777777777777779</v>
      </c>
      <c r="G47" s="182">
        <f t="shared" si="4"/>
        <v>2.3333333333333335</v>
      </c>
      <c r="H47" s="182">
        <f>'Matriz de Correlación CREAR'!V43</f>
        <v>14</v>
      </c>
      <c r="I47" s="198"/>
      <c r="J47" s="198"/>
      <c r="K47" s="179"/>
      <c r="L47" s="184">
        <v>9</v>
      </c>
      <c r="M47" s="185">
        <f t="shared" si="5"/>
        <v>5.4216867469879519E-2</v>
      </c>
      <c r="N47" s="182">
        <f t="shared" si="6"/>
        <v>8.7859066265060228</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12.330749665327978</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12.277202141900936</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12.223654618473896</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12.170107095046854</v>
      </c>
      <c r="O51" s="178"/>
      <c r="P51" s="178"/>
      <c r="Q51" s="178"/>
      <c r="R51" s="178"/>
    </row>
    <row r="52" spans="1:18" ht="15" customHeight="1">
      <c r="A52" s="210"/>
      <c r="B52" s="210"/>
      <c r="C52" s="211"/>
      <c r="D52"/>
      <c r="E52" s="178"/>
      <c r="F52" s="212">
        <f>+IF($C$32="No",AVERAGE(F34:F48,F50),AVERAGE(F34:F51))</f>
        <v>0.61574074074074081</v>
      </c>
      <c r="G52" s="212">
        <f>+IF($C$32="No",SUM(G34:G48,G50),SUM(G34:G51))</f>
        <v>37.905944444444444</v>
      </c>
      <c r="H52" s="213"/>
      <c r="I52" s="213"/>
      <c r="J52" s="213"/>
      <c r="K52" s="214" t="s">
        <v>50</v>
      </c>
      <c r="L52" s="200">
        <f>+IF($C$32="No",SUM(L34:L48,L50),SUM(L34:L51))</f>
        <v>166</v>
      </c>
      <c r="M52" s="215">
        <f>+IF($C$32="No",SUM(M34:M48,M50),SUM(M34:M51))</f>
        <v>0.99999999999999989</v>
      </c>
      <c r="N52" s="216">
        <f>+IF($C$32="No",SUM(N34:N48,N50),SUM(N34:N51))</f>
        <v>180.30027635207497</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7" t="s">
        <v>816</v>
      </c>
      <c r="C5" s="288">
        <v>122766</v>
      </c>
      <c r="D5" s="256" t="s">
        <v>818</v>
      </c>
      <c r="E5" s="257" t="s">
        <v>819</v>
      </c>
      <c r="F5" s="257" t="s">
        <v>820</v>
      </c>
      <c r="G5" s="286" t="s">
        <v>821</v>
      </c>
      <c r="H5" s="256" t="s">
        <v>822</v>
      </c>
      <c r="I5" s="286" t="s">
        <v>823</v>
      </c>
      <c r="J5" s="256" t="s">
        <v>824</v>
      </c>
      <c r="K5" s="257">
        <v>80382347</v>
      </c>
      <c r="L5" s="257" t="s">
        <v>66</v>
      </c>
      <c r="M5" s="258">
        <v>654400000</v>
      </c>
      <c r="N5" s="256">
        <v>10</v>
      </c>
      <c r="O5" s="256">
        <v>9</v>
      </c>
      <c r="P5" s="257">
        <v>1</v>
      </c>
      <c r="Q5" s="257">
        <v>10</v>
      </c>
      <c r="R5" s="257">
        <v>0</v>
      </c>
      <c r="S5" s="257">
        <v>10</v>
      </c>
      <c r="T5" s="257">
        <v>15</v>
      </c>
      <c r="U5" s="259">
        <v>0.23286724594582742</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3.33</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3.33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3.33</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2.33</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3.33</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3.33</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76.25</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$654400000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redactar con base en lo que se encuentre en la revisión, pero obligatoriamente, teniendo en cuenta las recomendaciones dadas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23,2867245945827%,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Y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122766</v>
      </c>
      <c r="F3" s="26" t="str">
        <f>Evaluador!D5</f>
        <v>152 - 1C / Economía Campesina</v>
      </c>
      <c r="G3" s="26" t="str">
        <f>Evaluador!E5</f>
        <v>Cundinamarca</v>
      </c>
      <c r="H3" s="26" t="str">
        <f>Evaluador!F5</f>
        <v>La Palma</v>
      </c>
      <c r="I3" s="26" t="str">
        <f>Evaluador!G5</f>
        <v>ASOCIACION DE PRODUCTORES DE PLATANO DEL EJIDO</v>
      </c>
      <c r="J3" s="26" t="str">
        <f>Evaluador!H5</f>
        <v>AGROPECUARIO</v>
      </c>
      <c r="K3" s="26" t="str">
        <f>Evaluador!I5</f>
        <v>0122 Cultivo de plátano y banano</v>
      </c>
      <c r="L3" s="26" t="str">
        <f>Evaluador!J5</f>
        <v>DIEGO FERNANDO MOJICA MIRANDA</v>
      </c>
      <c r="M3" s="26">
        <f>Evaluador!K5</f>
        <v>80382347</v>
      </c>
      <c r="N3" s="26" t="str">
        <f>Evaluador!L5</f>
        <v>Asociativo</v>
      </c>
      <c r="O3" s="255">
        <f>Evaluador!M5</f>
        <v>654400000</v>
      </c>
      <c r="P3" s="26">
        <f>Evaluador!N5</f>
        <v>10</v>
      </c>
      <c r="Q3" s="26">
        <f>Evaluador!O5</f>
        <v>9</v>
      </c>
      <c r="R3" s="26">
        <f>Evaluador!P5</f>
        <v>1</v>
      </c>
      <c r="S3" s="26">
        <f>Evaluador!Q5</f>
        <v>10</v>
      </c>
      <c r="T3" s="26">
        <f>Evaluador!R5</f>
        <v>0</v>
      </c>
      <c r="U3" s="26">
        <f>Evaluador!S5</f>
        <v>10</v>
      </c>
      <c r="V3" s="26">
        <f>Evaluador!T5</f>
        <v>15</v>
      </c>
      <c r="W3" s="254">
        <f>Evaluador!U5</f>
        <v>0.23286724594582742</v>
      </c>
      <c r="X3" s="26" t="str">
        <f>Evaluador!V5</f>
        <v>Asociación</v>
      </c>
      <c r="Y3" s="26" t="str">
        <f>Evaluador!W5</f>
        <v>900665016-6</v>
      </c>
      <c r="Z3" s="26">
        <f>Evaluador!P10</f>
        <v>3.33</v>
      </c>
      <c r="AA3" s="26">
        <f>Evaluador!P11</f>
        <v>3</v>
      </c>
      <c r="AB3" s="26">
        <f>Evaluador!P12</f>
        <v>3.33</v>
      </c>
      <c r="AC3" s="26">
        <f>Evaluador!P13</f>
        <v>3.33</v>
      </c>
      <c r="AD3" s="26">
        <f>Evaluador!P14</f>
        <v>3</v>
      </c>
      <c r="AE3" s="26">
        <f>Evaluador!P15</f>
        <v>2.33</v>
      </c>
      <c r="AF3" s="26">
        <f>Evaluador!P16</f>
        <v>3.33</v>
      </c>
      <c r="AG3" s="26">
        <f>Evaluador!P17</f>
        <v>4</v>
      </c>
      <c r="AH3" s="26">
        <f>Evaluador!P18</f>
        <v>4</v>
      </c>
      <c r="AI3" s="26">
        <f>Evaluador!P19</f>
        <v>3.33</v>
      </c>
      <c r="AJ3" s="26">
        <f>Evaluador!P20</f>
        <v>2</v>
      </c>
      <c r="AK3" s="26">
        <f>Evaluador!P21</f>
        <v>2.33</v>
      </c>
      <c r="AL3" s="26">
        <f>Evaluador!P22</f>
        <v>4</v>
      </c>
      <c r="AM3" s="26">
        <f>Evaluador!P23</f>
        <v>3</v>
      </c>
      <c r="AN3" s="26">
        <f>Evaluador!P24</f>
        <v>4</v>
      </c>
      <c r="AO3" s="26">
        <f>Evaluador!P25</f>
        <v>4</v>
      </c>
      <c r="AP3" s="26">
        <f>Evaluador!P26</f>
        <v>4</v>
      </c>
      <c r="AQ3" s="26">
        <f>Evaluador!P27</f>
        <v>4</v>
      </c>
      <c r="AR3" s="26">
        <f>Evaluador!P28</f>
        <v>0</v>
      </c>
      <c r="AS3" s="26">
        <f>Evaluador!P29</f>
        <v>0</v>
      </c>
      <c r="AT3" s="26">
        <f>Evaluador!P30</f>
        <v>0</v>
      </c>
      <c r="AU3" s="26" t="str">
        <f>Evaluador!T10</f>
        <v>La iniciativa se destaca frente a la competencia por ofrecer un producto de calidad constante.Como estrateguas comerciales establece Pagina web de la Asociación ,Envío de muestra comercial a cliente interesado  y Mercados campesinos.</v>
      </c>
      <c r="AV3" s="26" t="str">
        <f>Evaluador!T11</f>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AW3" s="26" t="str">
        <f>Evaluador!T12</f>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AX3" s="26" t="str">
        <f>Evaluador!T13</f>
        <v>Describe por fasese, la planeación de las ctividdaes. El plan operativo es comprensible y coherente.  Para los tres productos, la demanda proyectada excede la capacidda instalada referida en el proceso tecnico desde  el año 1.</v>
      </c>
      <c r="AY3" s="26" t="str">
        <f>Evaluador!T14</f>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Z3" s="26" t="str">
        <f>Evaluador!T15</f>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BA3" s="26" t="str">
        <f>Evaluador!T16</f>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BB3" s="28">
        <f>Evaluador!P32</f>
        <v>76.25</v>
      </c>
      <c r="BC3" s="29" t="str">
        <f>Evaluador!P33</f>
        <v>Viable</v>
      </c>
      <c r="BD3" s="250">
        <f>Evaluador!T5</f>
        <v>15</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76.25</v>
      </c>
      <c r="C5" s="51" t="str">
        <f>Evaluador!L5</f>
        <v>Asociativo</v>
      </c>
      <c r="D5" s="50">
        <f>Evaluador!M5</f>
        <v>654400000</v>
      </c>
      <c r="E5" s="51" t="str">
        <f>Evaluador!D5</f>
        <v>152 - 1C / Economía Campesina</v>
      </c>
      <c r="F5" s="51">
        <f>Evaluador!C5</f>
        <v>122766</v>
      </c>
      <c r="G5" s="51" t="str">
        <f>Evaluador!G5</f>
        <v>ASOCIACION DE PRODUCTORES DE PLATANO DEL EJIDO</v>
      </c>
      <c r="H5" s="51" t="str">
        <f>Evaluador!H5</f>
        <v>AGROPECUARIO</v>
      </c>
      <c r="I5" s="51" t="str">
        <f>Evaluador!E5</f>
        <v>Cundinamarca</v>
      </c>
      <c r="J5" s="51" t="str">
        <f>Evaluador!F5</f>
        <v>La Palma</v>
      </c>
      <c r="K5" s="41">
        <f>+Evaluador!P10</f>
        <v>3.33</v>
      </c>
      <c r="L5" s="41">
        <f>+Evaluador!P11</f>
        <v>3</v>
      </c>
      <c r="M5" s="41">
        <f>+Evaluador!P12</f>
        <v>3.33</v>
      </c>
      <c r="N5" s="41">
        <f>+Evaluador!P17</f>
        <v>4</v>
      </c>
      <c r="O5" s="41" t="str">
        <f>+Evaluador!T10</f>
        <v>La iniciativa se destaca frente a la competencia por ofrecer un producto de calidad constante.Como estrateguas comerciales establece Pagina web de la Asociación ,Envío de muestra comercial a cliente interesado  y Mercados campesinos.</v>
      </c>
      <c r="P5" s="41">
        <f>+Evaluador!P13</f>
        <v>3.33</v>
      </c>
      <c r="Q5" s="41">
        <f>+Evaluador!P14</f>
        <v>3</v>
      </c>
      <c r="R5" s="41">
        <f>+Evaluador!P15</f>
        <v>2.33</v>
      </c>
      <c r="S5" s="41">
        <f>+Evaluador!P24</f>
        <v>4</v>
      </c>
      <c r="T5" s="41" t="str">
        <f>+Evaluador!T11</f>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U5" s="41">
        <f>+Evaluador!P16</f>
        <v>3.33</v>
      </c>
      <c r="V5" s="41" t="str">
        <f>+Evaluador!T12</f>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W5" s="41">
        <f>+Evaluador!P18</f>
        <v>4</v>
      </c>
      <c r="X5" s="41">
        <f>+Evaluador!P19</f>
        <v>3.33</v>
      </c>
      <c r="Y5" s="41">
        <f>+Evaluador!P20</f>
        <v>2</v>
      </c>
      <c r="Z5" s="41">
        <f>+Evaluador!P21</f>
        <v>2.33</v>
      </c>
      <c r="AA5" s="41">
        <f>+Evaluador!P22</f>
        <v>4</v>
      </c>
      <c r="AB5" s="41">
        <f>+Evaluador!P26</f>
        <v>4</v>
      </c>
      <c r="AC5" s="41" t="str">
        <f>+Evaluador!T13</f>
        <v>Describe por fasese, la planeación de las ctividdaes. El plan operativo es comprensible y coherente.  Para los tres productos, la demanda proyectada excede la capacidda instalada referida en el proceso tecnico desde  el año 1.</v>
      </c>
      <c r="AD5" s="41">
        <f>+Evaluador!P23</f>
        <v>3</v>
      </c>
      <c r="AE5" s="41">
        <f>+Evaluador!P25</f>
        <v>4</v>
      </c>
      <c r="AF5" s="41">
        <f>+Evaluador!P27</f>
        <v>4</v>
      </c>
      <c r="AG5" s="41">
        <f>+Evaluador!P28</f>
        <v>0</v>
      </c>
      <c r="AH5" s="41">
        <f>+Evaluador!P29</f>
        <v>0</v>
      </c>
      <c r="AI5" s="41">
        <f>+Evaluador!P31</f>
        <v>0</v>
      </c>
      <c r="AJ5" s="41" t="str">
        <f>+Evaluador!T14</f>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3,33
8. Canales: 4
El evaluador humano expresa frente al componente comercial que: "La iniciativa se destaca frente a la competencia por ofrecer un producto de calidad constante.Como estrateguas comerciales establece Pagina web de la Asociación ,Envío de muestra comercial a cliente interesado  y Mercados campesinos."
**Técnico: **
4. Descripción del Proyecto: 3,33
5. Productos o Servicios: 3
6. Proceso Técnico: 2,33
15. Plan Operativo: 4
El evaluador humano expresa frente al componente Técnico que: "Se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7. Trámites Legales: 3,33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**Financiero: **
9. Proyección de Ventas: 4
10. Costos y Gastos: 3,33
11. Equipo de Trabajo: 2
12. Necesidades y Requerimientos: 2,33
13. Valor del Proyecto: 4
17. Indicadores: 4
El evaluador humano expresa frente al componente Financiero que: "Describe por fasese, la planeación de las ctividdaes. El plan operativo es comprensible y coherente.  Para los tres productos, la demanda proyectada excede la capacidda instalada referida en el proceso tecnico desde  el año 1."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L5" s="51" t="str">
        <f>+Evaluador!T15</f>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AM5" s="51" t="str">
        <f>+Evaluador!T16</f>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AN5" s="70">
        <f>Evaluador!U5*100</f>
        <v>23.286724594582743</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$654400000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3,33
8. Canales: 4
El evaluador humano expresa frente al componente comercial que: "La iniciativa se destaca frente a la competencia por ofrecer un producto de calidad constante.Como estrateguas comerciales establece Pagina web de la Asociación ,Envío de muestra comercial a cliente interesado  y Mercados campesinos."
**Técnico: **
4. Descripción del Proyecto: 3,33
5. Productos o Servicios: 3
6. Proceso Técnico: 2,33
15. Plan Operativo: 4
El evaluador humano expresa frente al componente Técnico que: "Se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7. Trámites Legales: 3,33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**Financiero: **
9. Proyección de Ventas: 4
10. Costos y Gastos: 3,33
11. Equipo de Trabajo: 2
12. Necesidades y Requerimientos: 2,33
13. Valor del Proyecto: 4
17. Indicadores: 4
El evaluador humano expresa frente al componente Financiero que: "Describe por fasese, la planeación de las ctividdaes. El plan operativo es comprensible y coherente.  Para los tres productos, la demanda proyectada excede la capacidda instalada referida en el proceso tecnico desde  el año 1."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realizar del análisis de los diferentes componentes sobre cómo se encontró cada componente, estas deben tener en cuenta siempre lo indicado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y categoría de viable o no viable**
- Longitud mínima: **500 caracteres**
- Incluye siempre esta fórmula: **“El plan de negocios obtuvo una TIR de 23,2867245945827%,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$654400000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3,33
8. Canales: 4
El evaluador humano expresa frente al componente comercial que: "La iniciativa se destaca frente a la competencia por ofrecer un producto de calidad constante.Como estrateguas comerciales establece Pagina web de la Asociación ,Envío de muestra comercial a cliente interesado  y Mercados campesinos."
**Técnico: **
4. Descripción del Proyecto: 3,33
5. Productos o Servicios: 3
6. Proceso Técnico: 2,33
15. Plan Operativo: 4
El evaluador humano expresa frente al componente Técnico que: "Se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7. Trámites Legales: 3,33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**Financiero: **
9. Proyección de Ventas: 4
10. Costos y Gastos: 3,33
11. Equipo de Trabajo: 2
12. Necesidades y Requerimientos: 2,33
13. Valor del Proyecto: 4
17. Indicadores: 4
El evaluador humano expresa frente al componente Financiero que: "Describe por fasese, la planeación de las ctividdaes. El plan operativo es comprensible y coherente.  Para los tres productos, la demanda proyectada excede la capacidda instalada referida en el proceso tecnico desde  el año 1."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realizar del análisis de los diferentes componentes sobre cómo se encontró cada componente, estas deben tener en cuenta siempre lo indicado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y categoría de viable o no viable**
- Longitud mínima: **500 caracteres**
- Incluye siempre esta fórmula: **“El plan de negocios obtuvo una TIR de 23,2867245945827%,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76.25</v>
      </c>
      <c r="C16" s="51" t="str">
        <f>Evaluador!L5</f>
        <v>Asociativo</v>
      </c>
      <c r="D16" s="50">
        <f>Evaluador!M5</f>
        <v>654400000</v>
      </c>
      <c r="E16" s="51" t="str">
        <f>Evaluador!D5</f>
        <v>152 - 1C / Economía Campesina</v>
      </c>
      <c r="F16" s="51">
        <f>Evaluador!C5</f>
        <v>122766</v>
      </c>
      <c r="G16" s="51" t="str">
        <f>Evaluador!G5</f>
        <v>ASOCIACION DE PRODUCTORES DE PLATANO DEL EJIDO</v>
      </c>
      <c r="H16" s="51" t="str">
        <f>Evaluador!H5</f>
        <v>AGROPECUARIO</v>
      </c>
      <c r="I16" s="51" t="str">
        <f>Evaluador!E5</f>
        <v>Cundinamarca</v>
      </c>
      <c r="J16" s="51" t="str">
        <f>Evaluador!F5</f>
        <v>La Palma</v>
      </c>
      <c r="K16" s="41">
        <f>Evaluador!P12</f>
        <v>3.33</v>
      </c>
      <c r="L16" s="41">
        <f>Evaluador!P13</f>
        <v>3.33</v>
      </c>
      <c r="M16" s="41" t="str">
        <f>Evaluador!T10</f>
        <v>La iniciativa se destaca frente a la competencia por ofrecer un producto de calidad constante.Como estrateguas comerciales establece Pagina web de la Asociación ,Envío de muestra comercial a cliente interesado  y Mercados campesinos.</v>
      </c>
      <c r="N16" s="41">
        <f>Evaluador!P14</f>
        <v>3</v>
      </c>
      <c r="O16" s="41">
        <f>Evaluador!P15</f>
        <v>2.33</v>
      </c>
      <c r="P16" s="41" t="str">
        <f>Evaluador!T11</f>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Q16" s="41">
        <f>Evaluador!P11</f>
        <v>3</v>
      </c>
      <c r="R16" s="41" t="str">
        <f>Evaluador!T12</f>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S16" s="41">
        <f>Evaluador!P18</f>
        <v>4</v>
      </c>
      <c r="T16" s="41">
        <f>Evaluador!P19</f>
        <v>3.33</v>
      </c>
      <c r="U16" s="41">
        <f>Evaluador!P20</f>
        <v>2</v>
      </c>
      <c r="V16" s="41">
        <f>Evaluador!P22</f>
        <v>4</v>
      </c>
      <c r="W16" s="41" t="str">
        <f>Evaluador!T13</f>
        <v>Describe por fasese, la planeación de las ctividdaes. El plan operativo es comprensible y coherente.  Para los tres productos, la demanda proyectada excede la capacidda instalada referida en el proceso tecnico desde  el año 1.</v>
      </c>
      <c r="X16" s="41">
        <f>Evaluador!P10</f>
        <v>3.33</v>
      </c>
      <c r="Y16" s="41">
        <f>Evaluador!P16</f>
        <v>3.33</v>
      </c>
      <c r="Z16" s="41">
        <f>Evaluador!P17</f>
        <v>4</v>
      </c>
      <c r="AA16" s="41">
        <f>Evaluador!P21</f>
        <v>2.33</v>
      </c>
      <c r="AB16" s="41">
        <f>Evaluador!P23</f>
        <v>3</v>
      </c>
      <c r="AC16" s="41">
        <f>Evaluador!P24</f>
        <v>4</v>
      </c>
      <c r="AD16" s="41">
        <f>Evaluador!P25</f>
        <v>4</v>
      </c>
      <c r="AE16" s="41">
        <f>Evaluador!P26</f>
        <v>4</v>
      </c>
      <c r="AF16" s="41">
        <f>Evaluador!P27</f>
        <v>4</v>
      </c>
      <c r="AG16" s="41" t="str">
        <f>Evaluador!T14</f>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I16" s="51" t="str">
        <f>Evaluador!T15</f>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AJ16" s="51" t="str">
        <f>Evaluador!T16</f>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AK16" s="70">
        <f>Evaluador!U5*100</f>
        <v>23.286724594582743</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$654400000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redactar con base en lo que se encuentre en la revisión, pero obligatoriamente, teniendo en cuenta las recomendaciones dadas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23,2867245945827%,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$654400000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redactar con base en lo que se encuentre en la revisión, pero obligatoriamente, teniendo en cuenta las recomendaciones dadas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23,2867245945827%,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2</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10</v>
      </c>
      <c r="C18" s="163" t="s">
        <v>419</v>
      </c>
      <c r="D18" s="154">
        <f>Evaluador!M5</f>
        <v>654400000</v>
      </c>
      <c r="E18" s="165" t="s">
        <v>420</v>
      </c>
      <c r="F18" s="157">
        <f>Evaluador!Q5</f>
        <v>10</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NC27WN7QDMQ6-1213215567-1239610</_dlc_DocId>
    <_dlc_DocIdUrl xmlns="71013b74-8d76-4286-9854-1c967c63d6ea">
      <Url>https://sena4.sharepoint.com/teams/det/_layouts/15/DocIdRedir.aspx?ID=NC27WN7QDMQ6-1213215567-1239610</Url>
      <Description>NC27WN7QDMQ6-1213215567-1239610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1C84D17C-7730-4B00-BF41-F3DA30A306B6}"/>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2026-06-02T18:29:05Z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9d907ed5-3922-4300-9cb1-59d55e1d386f</vt:lpwstr>
  </property>
  <property fmtid="{D5CDD505-2E9C-101B-9397-08002B2CF9AE}" pid="11" name="MediaServiceImageTags">
    <vt:lpwstr/>
  </property>
</Properties>
</file>